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وزارة الزراعة" sheetId="1" r:id="rId1"/>
  </sheets>
  <definedNames>
    <definedName name="_xlnm.Print_Titles" localSheetId="0">'وزارة الزراعة'!$4:$5</definedName>
  </definedNames>
  <calcPr calcId="125725"/>
</workbook>
</file>

<file path=xl/calcChain.xml><?xml version="1.0" encoding="utf-8"?>
<calcChain xmlns="http://schemas.openxmlformats.org/spreadsheetml/2006/main">
  <c r="D6" i="1"/>
  <c r="E6"/>
  <c r="F6"/>
  <c r="H6"/>
  <c r="I6"/>
  <c r="K6" s="1"/>
  <c r="J6"/>
  <c r="L6"/>
  <c r="M6"/>
  <c r="N6"/>
  <c r="G7"/>
  <c r="G6" s="1"/>
  <c r="O6" s="1"/>
  <c r="K7"/>
  <c r="L7"/>
  <c r="M7"/>
  <c r="N7"/>
  <c r="O7"/>
  <c r="G8"/>
  <c r="K8"/>
  <c r="L8"/>
  <c r="M8"/>
  <c r="N8"/>
  <c r="O8"/>
  <c r="G9"/>
  <c r="K9"/>
  <c r="L9"/>
  <c r="M9"/>
  <c r="N9"/>
  <c r="O9"/>
  <c r="G10"/>
  <c r="K10"/>
  <c r="L10"/>
  <c r="M10"/>
  <c r="N10"/>
  <c r="O10"/>
  <c r="G11"/>
  <c r="K11"/>
  <c r="L11"/>
  <c r="M11"/>
  <c r="N11"/>
  <c r="O11"/>
</calcChain>
</file>

<file path=xl/sharedStrings.xml><?xml version="1.0" encoding="utf-8"?>
<sst xmlns="http://schemas.openxmlformats.org/spreadsheetml/2006/main" count="24" uniqueCount="23">
  <si>
    <t>المديرية العامة للتعاونيات</t>
  </si>
  <si>
    <t>الأبحاث العلمية الزراعية</t>
  </si>
  <si>
    <t>-</t>
  </si>
  <si>
    <t>المشروع الأخضر</t>
  </si>
  <si>
    <t>الدوائر الإدارية و الفنية</t>
  </si>
  <si>
    <t>المديرية الإدارية المشتركة</t>
  </si>
  <si>
    <t>وزارة الزراعة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</si>
  <si>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</si>
  <si>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</si>
  <si>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</si>
  <si>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</si>
  <si>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</si>
  <si>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</si>
  <si>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</si>
  <si>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</si>
  <si>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</si>
  <si>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</si>
  <si>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</si>
  <si>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</si>
  <si>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</si>
  <si>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</si>
  <si>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</si>
  <si>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وزارة الزراعة
(بآلاف الليرات)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</si>
</sst>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b/>
      <sz val="11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41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A1:Q11"/>
  <sheetViews>
    <sheetView rightToLeft="1" tabSelected="1" defaultGridColor="0" colorId="8" zoomScaleNormal="100" workbookViewId="0">
      <selection activeCell="D9" sqref="D9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4.28515625" style="3" customWidth="1"/>
    <col min="7" max="7" width="15.5703125" style="3" customWidth="1"/>
    <col min="8" max="8" width="13.42578125" style="3" customWidth="1"/>
    <col min="9" max="9" width="12.140625" style="3" customWidth="1"/>
    <col min="10" max="10" width="12.5703125" style="3" customWidth="1"/>
    <col min="11" max="11" width="13.85546875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7" customFormat="1" ht="110.25" customHeight="1">
      <c r="A2" s="40" t="s">
        <v>22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Q2" s="38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25" customFormat="1" ht="24.75" customHeight="1" thickTop="1">
      <c r="A4" s="36" t="s">
        <v>21</v>
      </c>
      <c r="B4" s="35" t="s">
        <v>20</v>
      </c>
      <c r="C4" s="34" t="s">
        <v>19</v>
      </c>
      <c r="D4" s="33" t="s">
        <v>18</v>
      </c>
      <c r="E4" s="33" t="s">
        <v>17</v>
      </c>
      <c r="F4" s="33" t="s">
        <v>16</v>
      </c>
      <c r="G4" s="33" t="s">
        <v>15</v>
      </c>
      <c r="H4" s="33" t="s">
        <v>14</v>
      </c>
      <c r="I4" s="33" t="s">
        <v>13</v>
      </c>
      <c r="J4" s="33" t="s">
        <v>12</v>
      </c>
      <c r="K4" s="33" t="s">
        <v>11</v>
      </c>
      <c r="L4" s="33" t="s">
        <v>10</v>
      </c>
      <c r="M4" s="33" t="s">
        <v>9</v>
      </c>
      <c r="N4" s="33" t="s">
        <v>8</v>
      </c>
      <c r="O4" s="32" t="s">
        <v>7</v>
      </c>
      <c r="Q4" s="26"/>
    </row>
    <row r="5" spans="1:17" s="25" customFormat="1" ht="86.25" customHeight="1">
      <c r="A5" s="31"/>
      <c r="B5" s="30"/>
      <c r="C5" s="29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7"/>
      <c r="Q5" s="26"/>
    </row>
    <row r="6" spans="1:17" s="1" customFormat="1" ht="30" customHeight="1">
      <c r="A6" s="24">
        <v>14</v>
      </c>
      <c r="B6" s="23"/>
      <c r="C6" s="22" t="s">
        <v>6</v>
      </c>
      <c r="D6" s="21">
        <f>D7+D8+D11</f>
        <v>82625637</v>
      </c>
      <c r="E6" s="21">
        <f>E7+E8+E11</f>
        <v>8996900</v>
      </c>
      <c r="F6" s="21">
        <f>F7+F8+F11</f>
        <v>0</v>
      </c>
      <c r="G6" s="21">
        <f>G7+G8+G11</f>
        <v>91622537</v>
      </c>
      <c r="H6" s="21">
        <f>H7+H8+H11</f>
        <v>80250000</v>
      </c>
      <c r="I6" s="21">
        <f>I7+I8+I11</f>
        <v>8710000</v>
      </c>
      <c r="J6" s="21">
        <f>J7+J8+J11</f>
        <v>0</v>
      </c>
      <c r="K6" s="21">
        <f>J6+I6+H6</f>
        <v>88960000</v>
      </c>
      <c r="L6" s="20">
        <f>D6-H6</f>
        <v>2375637</v>
      </c>
      <c r="M6" s="20">
        <f>E6-I6</f>
        <v>286900</v>
      </c>
      <c r="N6" s="20">
        <f>F6-J6</f>
        <v>0</v>
      </c>
      <c r="O6" s="19">
        <f>G6-K6</f>
        <v>2662537</v>
      </c>
      <c r="Q6" s="2"/>
    </row>
    <row r="7" spans="1:17" s="1" customFormat="1" ht="27.75" customHeight="1">
      <c r="A7" s="12"/>
      <c r="B7" s="18">
        <v>1</v>
      </c>
      <c r="C7" s="17" t="s">
        <v>5</v>
      </c>
      <c r="D7" s="8">
        <v>22046842</v>
      </c>
      <c r="E7" s="8">
        <v>6145500</v>
      </c>
      <c r="F7" s="8">
        <v>0</v>
      </c>
      <c r="G7" s="9">
        <f>F7+E7+D7</f>
        <v>28192342</v>
      </c>
      <c r="H7" s="8">
        <v>20010000</v>
      </c>
      <c r="I7" s="8">
        <v>6025000</v>
      </c>
      <c r="J7" s="8">
        <v>0</v>
      </c>
      <c r="K7" s="8">
        <f>J7+I7+H7</f>
        <v>26035000</v>
      </c>
      <c r="L7" s="7">
        <f>D7-H7</f>
        <v>2036842</v>
      </c>
      <c r="M7" s="7">
        <f>E7-I7</f>
        <v>120500</v>
      </c>
      <c r="N7" s="7">
        <f>F7-J7</f>
        <v>0</v>
      </c>
      <c r="O7" s="6">
        <f>G7-K7</f>
        <v>2157342</v>
      </c>
      <c r="Q7" s="2"/>
    </row>
    <row r="8" spans="1:17" s="1" customFormat="1" ht="24.75" customHeight="1">
      <c r="A8" s="12"/>
      <c r="B8" s="11">
        <v>2</v>
      </c>
      <c r="C8" s="10" t="s">
        <v>4</v>
      </c>
      <c r="D8" s="8">
        <v>57856500</v>
      </c>
      <c r="E8" s="8">
        <v>2611700</v>
      </c>
      <c r="F8" s="8">
        <v>0</v>
      </c>
      <c r="G8" s="9">
        <f>F8+E8+D8</f>
        <v>60468200</v>
      </c>
      <c r="H8" s="8">
        <v>57575000</v>
      </c>
      <c r="I8" s="8">
        <v>2450000</v>
      </c>
      <c r="J8" s="8">
        <v>0</v>
      </c>
      <c r="K8" s="8">
        <f>J8+I8+H8</f>
        <v>60025000</v>
      </c>
      <c r="L8" s="7">
        <f>D8-H8</f>
        <v>281500</v>
      </c>
      <c r="M8" s="7">
        <f>E8-I8</f>
        <v>161700</v>
      </c>
      <c r="N8" s="7">
        <f>F8-J8</f>
        <v>0</v>
      </c>
      <c r="O8" s="6">
        <f>G8-K8</f>
        <v>443200</v>
      </c>
      <c r="Q8" s="2"/>
    </row>
    <row r="9" spans="1:17" s="1" customFormat="1" ht="24.75" customHeight="1">
      <c r="A9" s="16"/>
      <c r="B9" s="15" t="s">
        <v>2</v>
      </c>
      <c r="C9" s="14" t="s">
        <v>3</v>
      </c>
      <c r="D9" s="8">
        <v>24900000</v>
      </c>
      <c r="E9" s="8">
        <v>0</v>
      </c>
      <c r="F9" s="8">
        <v>0</v>
      </c>
      <c r="G9" s="8">
        <f>F9+E9+D9</f>
        <v>24900000</v>
      </c>
      <c r="H9" s="8">
        <v>24900000</v>
      </c>
      <c r="I9" s="8">
        <v>0</v>
      </c>
      <c r="J9" s="8">
        <v>0</v>
      </c>
      <c r="K9" s="8">
        <f>J9+I9+H9</f>
        <v>24900000</v>
      </c>
      <c r="L9" s="7">
        <f>D9-H9</f>
        <v>0</v>
      </c>
      <c r="M9" s="7">
        <f>E9-I9</f>
        <v>0</v>
      </c>
      <c r="N9" s="7">
        <f>F9-J9</f>
        <v>0</v>
      </c>
      <c r="O9" s="13">
        <f>G9-K9</f>
        <v>0</v>
      </c>
      <c r="Q9" s="2"/>
    </row>
    <row r="10" spans="1:17" s="1" customFormat="1" ht="24.75" customHeight="1">
      <c r="A10" s="16"/>
      <c r="B10" s="15" t="s">
        <v>2</v>
      </c>
      <c r="C10" s="14" t="s">
        <v>1</v>
      </c>
      <c r="D10" s="8">
        <v>12000000</v>
      </c>
      <c r="E10" s="8">
        <v>0</v>
      </c>
      <c r="F10" s="8">
        <v>0</v>
      </c>
      <c r="G10" s="8">
        <f>F10+E10+D10</f>
        <v>12000000</v>
      </c>
      <c r="H10" s="8">
        <v>12000000</v>
      </c>
      <c r="I10" s="8">
        <v>0</v>
      </c>
      <c r="J10" s="8">
        <v>0</v>
      </c>
      <c r="K10" s="8">
        <f>J10+I10+H10</f>
        <v>12000000</v>
      </c>
      <c r="L10" s="7">
        <f>D10-H10</f>
        <v>0</v>
      </c>
      <c r="M10" s="7">
        <f>E10-I10</f>
        <v>0</v>
      </c>
      <c r="N10" s="7">
        <f>F10-J10</f>
        <v>0</v>
      </c>
      <c r="O10" s="13">
        <f>G10-K10</f>
        <v>0</v>
      </c>
      <c r="Q10" s="2"/>
    </row>
    <row r="11" spans="1:17" s="1" customFormat="1" ht="47.25">
      <c r="A11" s="12"/>
      <c r="B11" s="11">
        <v>3</v>
      </c>
      <c r="C11" s="10" t="s">
        <v>0</v>
      </c>
      <c r="D11" s="8">
        <v>2722295</v>
      </c>
      <c r="E11" s="8">
        <v>239700</v>
      </c>
      <c r="F11" s="8">
        <v>0</v>
      </c>
      <c r="G11" s="9">
        <f>F11+E11+D11</f>
        <v>2961995</v>
      </c>
      <c r="H11" s="8">
        <v>2665000</v>
      </c>
      <c r="I11" s="8">
        <v>235000</v>
      </c>
      <c r="J11" s="8">
        <v>0</v>
      </c>
      <c r="K11" s="8">
        <f>J11+I11+H11</f>
        <v>2900000</v>
      </c>
      <c r="L11" s="7">
        <f>D11-H11</f>
        <v>57295</v>
      </c>
      <c r="M11" s="7">
        <f>E11-I11</f>
        <v>4700</v>
      </c>
      <c r="N11" s="7">
        <f>F11-J11</f>
        <v>0</v>
      </c>
      <c r="O11" s="6">
        <f>G11-K11</f>
        <v>61995</v>
      </c>
      <c r="Q11" s="2"/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5A8A09D-9F8E-4B9C-89C4-646039CB50BA}"/>
</file>

<file path=customXml/itemProps2.xml><?xml version="1.0" encoding="utf-8"?>
<ds:datastoreItem xmlns:ds="http://schemas.openxmlformats.org/officeDocument/2006/customXml" ds:itemID="{B8164441-8D6B-4950-8F2E-2C885226C475}"/>
</file>

<file path=customXml/itemProps3.xml><?xml version="1.0" encoding="utf-8"?>
<ds:datastoreItem xmlns:ds="http://schemas.openxmlformats.org/officeDocument/2006/customXml" ds:itemID="{CFCD2242-E33B-468A-9AAD-D268E16F91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وزارة الزراعة</vt:lpstr>
      <vt:lpstr>'وزارة الزراعة'!Print_Titles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2011-05-10T10:42:40Z</dcterms:created>
  <dcterms:modified xsi:type="dcterms:W3CDTF">2011-05-10T10:42:54Z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